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"/>
    </mc:Choice>
  </mc:AlternateContent>
  <xr:revisionPtr revIDLastSave="0" documentId="13_ncr:1_{637A29D8-A713-49F5-8C23-1520AAA5F74D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29" i="1" l="1"/>
  <c r="F30" i="1"/>
  <c r="F20" i="1"/>
  <c r="F19" i="1"/>
  <c r="F15" i="1"/>
  <c r="F14" i="1"/>
  <c r="F10" i="1"/>
  <c r="F9" i="1"/>
  <c r="C11" i="1" l="1"/>
  <c r="C16" i="1"/>
  <c r="C21" i="1"/>
  <c r="C26" i="1"/>
  <c r="C31" i="1"/>
  <c r="C35" i="1" l="1"/>
  <c r="G30" i="1" l="1"/>
  <c r="G25" i="1"/>
  <c r="G20" i="1"/>
  <c r="G15" i="1"/>
  <c r="G9" i="1"/>
  <c r="G10" i="1" l="1"/>
  <c r="F11" i="1"/>
  <c r="F31" i="1"/>
  <c r="F16" i="1"/>
  <c r="F26" i="1"/>
  <c r="F21" i="1"/>
  <c r="G14" i="1"/>
  <c r="G29" i="1"/>
  <c r="G24" i="1"/>
  <c r="G19" i="1"/>
  <c r="G16" i="1" l="1"/>
  <c r="G31" i="1"/>
  <c r="G21" i="1"/>
  <c r="G26" i="1"/>
  <c r="G11" i="1"/>
  <c r="F35" i="1"/>
  <c r="G35" i="1" l="1"/>
</calcChain>
</file>

<file path=xl/sharedStrings.xml><?xml version="1.0" encoding="utf-8"?>
<sst xmlns="http://schemas.openxmlformats.org/spreadsheetml/2006/main" count="40" uniqueCount="21">
  <si>
    <t>Количество</t>
  </si>
  <si>
    <t>Итого сметная стоимость (без НДС), руб</t>
  </si>
  <si>
    <t>Всего сметная стоимость (с НДС), руб</t>
  </si>
  <si>
    <t>2025 год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</si>
  <si>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</si>
  <si>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</si>
  <si>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</si>
  <si>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</si>
  <si>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</si>
  <si>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</si>
  <si>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</si>
  <si>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</si>
  <si>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>Силовой трансформатор ТМГ-6/0,4   250 кВА</t>
  </si>
  <si>
    <t>Устанавливаемые трансформаторы</t>
  </si>
  <si>
    <t>Силовой трансформатор ТМГ-6/0,4   400 кВА</t>
  </si>
  <si>
    <t>Итого сметная стоимость  1 единицы (без НДС), руб</t>
  </si>
  <si>
    <t xml:space="preserve">Утверждаю </t>
  </si>
  <si>
    <t>Главный инженер АО ФНПЦ ПО СТАРТ</t>
  </si>
  <si>
    <t>______________Г.В.Кондратьев</t>
  </si>
  <si>
    <t>Индекс дефлятор</t>
  </si>
  <si>
    <t xml:space="preserve"> Расчет расходов на замену силовых трансформаторов в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</si>
</sst>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0" fillId="0" borderId="0" xfId="0" applyNumberFormat="1" applyFill="1" applyBorder="1"/>
    <xf numFmtId="165" fontId="2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 applyProtection="1">
      <alignment horizontal="center" vertical="top"/>
    </xf>
    <xf numFmtId="166" fontId="0" fillId="0" borderId="0" xfId="0" applyNumberForma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N38"/>
  <sheetViews>
    <sheetView tabSelected="1" view="pageBreakPreview" topLeftCell="A16" zoomScaleNormal="90" zoomScaleSheetLayoutView="100" workbookViewId="0">
      <selection activeCell="I36" sqref="I36"/>
    </sheetView>
  </sheetViews>
  <sheetFormatPr defaultRowHeight="14.4" x14ac:dyDescent="0.3"/>
  <cols>
    <col min="1" max="1" width="8.109375" customWidth="1"/>
    <col min="2" max="2" width="45" customWidth="1"/>
    <col min="3" max="3" width="13.109375" style="16" customWidth="1"/>
    <col min="4" max="6" width="14.44140625" style="16" customWidth="1"/>
    <col min="7" max="7" width="15.109375" style="16" customWidth="1"/>
    <col min="9" max="9" width="12.44140625" bestFit="1" customWidth="1"/>
    <col min="11" max="11" width="10.88671875" bestFit="1" customWidth="1"/>
  </cols>
  <sheetData>
    <row r="1" spans="1:14" x14ac:dyDescent="0.3">
      <c r="F1" s="16" t="s">
        <v>16</v>
      </c>
    </row>
    <row r="2" spans="1:14" x14ac:dyDescent="0.3">
      <c r="F2" s="16" t="s">
        <v>17</v>
      </c>
    </row>
    <row r="3" spans="1:14" x14ac:dyDescent="0.3">
      <c r="F3" s="16" t="s">
        <v>18</v>
      </c>
    </row>
    <row r="5" spans="1:14" ht="17.399999999999999" x14ac:dyDescent="0.3">
      <c r="A5" s="39" t="s">
        <v>20</v>
      </c>
      <c r="B5" s="40"/>
      <c r="C5" s="41"/>
      <c r="D5" s="41"/>
      <c r="E5" s="41"/>
      <c r="F5" s="41"/>
      <c r="G5" s="41"/>
    </row>
    <row r="7" spans="1:14" ht="77.25" customHeight="1" x14ac:dyDescent="0.3">
      <c r="A7" s="1" t="s">
        <v>10</v>
      </c>
      <c r="B7" s="1" t="s">
        <v>13</v>
      </c>
      <c r="C7" s="14" t="s">
        <v>0</v>
      </c>
      <c r="D7" s="15" t="s">
        <v>15</v>
      </c>
      <c r="E7" s="15" t="s">
        <v>19</v>
      </c>
      <c r="F7" s="15" t="s">
        <v>1</v>
      </c>
      <c r="G7" s="2" t="s">
        <v>2</v>
      </c>
      <c r="I7" s="26"/>
      <c r="J7" s="26"/>
      <c r="K7" s="26"/>
      <c r="L7" s="27"/>
      <c r="M7" s="27"/>
      <c r="N7" s="26"/>
    </row>
    <row r="8" spans="1:14" ht="15.75" customHeight="1" x14ac:dyDescent="0.3">
      <c r="A8" s="45" t="s">
        <v>3</v>
      </c>
      <c r="B8" s="46"/>
      <c r="C8" s="42" t="s">
        <v>3</v>
      </c>
      <c r="D8" s="43"/>
      <c r="E8" s="43"/>
      <c r="F8" s="43"/>
      <c r="G8" s="44"/>
      <c r="I8" s="26"/>
      <c r="J8" s="26"/>
      <c r="K8" s="26"/>
      <c r="L8" s="26"/>
      <c r="M8" s="26"/>
      <c r="N8" s="26"/>
    </row>
    <row r="9" spans="1:14" x14ac:dyDescent="0.3">
      <c r="A9" s="3">
        <v>1</v>
      </c>
      <c r="B9" s="4" t="s">
        <v>12</v>
      </c>
      <c r="C9" s="21">
        <v>2</v>
      </c>
      <c r="D9" s="22">
        <v>493953.17</v>
      </c>
      <c r="E9" s="22">
        <v>1</v>
      </c>
      <c r="F9" s="23">
        <f>SUM(D9*1*C9)</f>
        <v>987906.34</v>
      </c>
      <c r="G9" s="23">
        <f>SUM(F9*1.2)</f>
        <v>1185487.608</v>
      </c>
      <c r="I9" s="26"/>
      <c r="J9" s="26"/>
      <c r="K9" s="26"/>
      <c r="L9" s="26"/>
      <c r="M9" s="28"/>
      <c r="N9" s="26"/>
    </row>
    <row r="10" spans="1:14" x14ac:dyDescent="0.3">
      <c r="A10" s="3">
        <v>2</v>
      </c>
      <c r="B10" s="4" t="s">
        <v>14</v>
      </c>
      <c r="C10" s="21">
        <v>0</v>
      </c>
      <c r="D10" s="22">
        <v>620780.30000000005</v>
      </c>
      <c r="E10" s="22">
        <v>1</v>
      </c>
      <c r="F10" s="23">
        <f>SUM(D10*1*C10)</f>
        <v>0</v>
      </c>
      <c r="G10" s="23">
        <f t="shared" ref="G10:G11" si="0">SUM(F10*1.2)</f>
        <v>0</v>
      </c>
      <c r="I10" s="26"/>
      <c r="J10" s="26"/>
      <c r="K10" s="26"/>
      <c r="L10" s="26"/>
      <c r="M10" s="28"/>
      <c r="N10" s="26"/>
    </row>
    <row r="11" spans="1:14" x14ac:dyDescent="0.3">
      <c r="A11" s="3"/>
      <c r="B11" s="5" t="s">
        <v>4</v>
      </c>
      <c r="C11" s="24">
        <f>SUM(C9:C10)</f>
        <v>2</v>
      </c>
      <c r="D11" s="23"/>
      <c r="E11" s="23"/>
      <c r="F11" s="25">
        <f>SUM(F9:F10)</f>
        <v>987906.34</v>
      </c>
      <c r="G11" s="25">
        <f t="shared" si="0"/>
        <v>1185487.608</v>
      </c>
      <c r="I11" s="29"/>
      <c r="J11" s="30"/>
      <c r="K11" s="26"/>
      <c r="L11" s="30"/>
      <c r="M11" s="31"/>
      <c r="N11" s="26"/>
    </row>
    <row r="12" spans="1:14" x14ac:dyDescent="0.3">
      <c r="A12" s="3"/>
      <c r="B12" s="4"/>
      <c r="C12" s="21"/>
      <c r="D12" s="23"/>
      <c r="E12" s="23"/>
      <c r="F12" s="23"/>
      <c r="G12" s="23"/>
      <c r="I12" s="26"/>
      <c r="J12" s="26"/>
      <c r="K12" s="26"/>
      <c r="L12" s="26"/>
      <c r="M12" s="28"/>
      <c r="N12" s="26"/>
    </row>
    <row r="13" spans="1:14" x14ac:dyDescent="0.3">
      <c r="A13" s="42" t="s">
        <v>5</v>
      </c>
      <c r="B13" s="44"/>
      <c r="C13" s="36" t="s">
        <v>5</v>
      </c>
      <c r="D13" s="37"/>
      <c r="E13" s="37"/>
      <c r="F13" s="37"/>
      <c r="G13" s="38"/>
      <c r="I13" s="26"/>
      <c r="J13" s="26"/>
      <c r="K13" s="26"/>
      <c r="L13" s="26"/>
      <c r="M13" s="28"/>
      <c r="N13" s="26"/>
    </row>
    <row r="14" spans="1:14" x14ac:dyDescent="0.3">
      <c r="A14" s="3">
        <v>1</v>
      </c>
      <c r="B14" s="4" t="s">
        <v>12</v>
      </c>
      <c r="C14" s="21">
        <v>3</v>
      </c>
      <c r="D14" s="22">
        <v>493953.17</v>
      </c>
      <c r="E14" s="34">
        <v>1.022</v>
      </c>
      <c r="F14" s="23">
        <f>SUM(D14*E15*C14)</f>
        <v>1514460.41922</v>
      </c>
      <c r="G14" s="23">
        <f>SUM(F14*1.2)</f>
        <v>1817352.503064</v>
      </c>
      <c r="I14" s="26"/>
      <c r="J14" s="26"/>
      <c r="K14" s="26"/>
      <c r="L14" s="26"/>
      <c r="M14" s="28"/>
      <c r="N14" s="26"/>
    </row>
    <row r="15" spans="1:14" x14ac:dyDescent="0.3">
      <c r="A15" s="3">
        <v>2</v>
      </c>
      <c r="B15" s="4" t="s">
        <v>14</v>
      </c>
      <c r="C15" s="21">
        <v>7</v>
      </c>
      <c r="D15" s="22">
        <v>620780.30000000005</v>
      </c>
      <c r="E15" s="34">
        <v>1.022</v>
      </c>
      <c r="F15" s="23">
        <f>SUM(D15*E15*C15)</f>
        <v>4441062.2662000004</v>
      </c>
      <c r="G15" s="23">
        <f t="shared" ref="G15:G16" si="1">SUM(F15*1.2)</f>
        <v>5329274.7194400001</v>
      </c>
      <c r="I15" s="26"/>
      <c r="J15" s="26"/>
      <c r="K15" s="26"/>
      <c r="L15" s="26"/>
      <c r="M15" s="28"/>
      <c r="N15" s="26"/>
    </row>
    <row r="16" spans="1:14" x14ac:dyDescent="0.3">
      <c r="A16" s="6"/>
      <c r="B16" s="5" t="s">
        <v>4</v>
      </c>
      <c r="C16" s="24">
        <f>SUM(C14:C15)</f>
        <v>10</v>
      </c>
      <c r="D16" s="23"/>
      <c r="E16" s="23"/>
      <c r="F16" s="25">
        <f>SUM(F14:F15)</f>
        <v>5955522.6854200009</v>
      </c>
      <c r="G16" s="25">
        <f t="shared" si="1"/>
        <v>7146627.2225040011</v>
      </c>
      <c r="I16" s="26"/>
      <c r="J16" s="30"/>
      <c r="K16" s="26"/>
      <c r="L16" s="30"/>
      <c r="M16" s="31"/>
      <c r="N16" s="26"/>
    </row>
    <row r="17" spans="1:14" x14ac:dyDescent="0.3">
      <c r="A17" s="3"/>
      <c r="B17" s="4"/>
      <c r="C17" s="21"/>
      <c r="D17" s="21"/>
      <c r="E17" s="21"/>
      <c r="F17" s="21"/>
      <c r="G17" s="21"/>
      <c r="I17" s="26"/>
      <c r="J17" s="26"/>
      <c r="K17" s="26"/>
      <c r="L17" s="26"/>
      <c r="M17" s="28"/>
      <c r="N17" s="26"/>
    </row>
    <row r="18" spans="1:14" x14ac:dyDescent="0.3">
      <c r="A18" s="42" t="s">
        <v>6</v>
      </c>
      <c r="B18" s="44"/>
      <c r="C18" s="36" t="s">
        <v>6</v>
      </c>
      <c r="D18" s="37"/>
      <c r="E18" s="37"/>
      <c r="F18" s="37"/>
      <c r="G18" s="38"/>
      <c r="I18" s="26"/>
      <c r="J18" s="26"/>
      <c r="K18" s="26"/>
      <c r="L18" s="26"/>
      <c r="M18" s="28"/>
      <c r="N18" s="26"/>
    </row>
    <row r="19" spans="1:14" x14ac:dyDescent="0.3">
      <c r="A19" s="3">
        <v>1</v>
      </c>
      <c r="B19" s="4" t="s">
        <v>12</v>
      </c>
      <c r="C19" s="21">
        <v>4</v>
      </c>
      <c r="D19" s="22">
        <v>493953.17</v>
      </c>
      <c r="E19" s="34">
        <v>1.066446</v>
      </c>
      <c r="F19" s="23">
        <f>SUM(D19*E20*C19)</f>
        <v>2107097.5293352799</v>
      </c>
      <c r="G19" s="23">
        <f>SUM(F19*1.2)</f>
        <v>2528517.035202336</v>
      </c>
      <c r="I19" s="26"/>
      <c r="J19" s="26"/>
      <c r="K19" s="26"/>
      <c r="L19" s="26"/>
      <c r="M19" s="28"/>
      <c r="N19" s="26"/>
    </row>
    <row r="20" spans="1:14" x14ac:dyDescent="0.3">
      <c r="A20" s="3">
        <v>2</v>
      </c>
      <c r="B20" s="4" t="s">
        <v>14</v>
      </c>
      <c r="C20" s="21">
        <v>7</v>
      </c>
      <c r="D20" s="22">
        <v>620780.30000000005</v>
      </c>
      <c r="E20" s="34">
        <v>1.066446</v>
      </c>
      <c r="F20" s="23">
        <f>SUM(D20*E20*C20)</f>
        <v>4634200.6746966001</v>
      </c>
      <c r="G20" s="23">
        <f t="shared" ref="G20:G21" si="2">SUM(F20*1.2)</f>
        <v>5561040.8096359195</v>
      </c>
      <c r="I20" s="26"/>
      <c r="J20" s="26"/>
      <c r="K20" s="26"/>
      <c r="L20" s="26"/>
      <c r="M20" s="28"/>
      <c r="N20" s="26"/>
    </row>
    <row r="21" spans="1:14" x14ac:dyDescent="0.3">
      <c r="A21" s="8"/>
      <c r="B21" s="6" t="s">
        <v>4</v>
      </c>
      <c r="C21" s="24">
        <f>SUM(C19:C20)</f>
        <v>11</v>
      </c>
      <c r="D21" s="23"/>
      <c r="E21" s="33"/>
      <c r="F21" s="25">
        <f>SUM(F19:F20)</f>
        <v>6741298.20403188</v>
      </c>
      <c r="G21" s="25">
        <f t="shared" si="2"/>
        <v>8089557.844838256</v>
      </c>
      <c r="I21" s="26"/>
      <c r="J21" s="30"/>
      <c r="K21" s="26"/>
      <c r="L21" s="30"/>
      <c r="M21" s="31"/>
      <c r="N21" s="26"/>
    </row>
    <row r="22" spans="1:14" x14ac:dyDescent="0.3">
      <c r="A22" s="9"/>
      <c r="B22" s="9"/>
      <c r="C22" s="21"/>
      <c r="D22" s="21"/>
      <c r="E22" s="21"/>
      <c r="F22" s="21"/>
      <c r="G22" s="21"/>
      <c r="I22" s="26"/>
      <c r="J22" s="26"/>
      <c r="K22" s="26"/>
      <c r="L22" s="26"/>
      <c r="M22" s="28"/>
      <c r="N22" s="26"/>
    </row>
    <row r="23" spans="1:14" x14ac:dyDescent="0.3">
      <c r="A23" s="42" t="s">
        <v>7</v>
      </c>
      <c r="B23" s="44"/>
      <c r="C23" s="36" t="s">
        <v>7</v>
      </c>
      <c r="D23" s="37"/>
      <c r="E23" s="37"/>
      <c r="F23" s="37"/>
      <c r="G23" s="38"/>
      <c r="I23" s="26"/>
      <c r="J23" s="26"/>
      <c r="K23" s="26"/>
      <c r="L23" s="26"/>
      <c r="M23" s="28"/>
      <c r="N23" s="26"/>
    </row>
    <row r="24" spans="1:14" x14ac:dyDescent="0.3">
      <c r="A24" s="7">
        <v>1</v>
      </c>
      <c r="B24" s="4" t="s">
        <v>12</v>
      </c>
      <c r="C24" s="21">
        <v>3</v>
      </c>
      <c r="D24" s="22">
        <v>493953.17</v>
      </c>
      <c r="E24" s="34">
        <v>1.112303</v>
      </c>
      <c r="F24" s="23">
        <f>SUM(D24*E24*C24)</f>
        <v>1648276.7785515301</v>
      </c>
      <c r="G24" s="23">
        <f>SUM(F24*1.2)</f>
        <v>1977932.1342618361</v>
      </c>
      <c r="I24" s="26"/>
      <c r="J24" s="26"/>
      <c r="K24" s="26"/>
      <c r="L24" s="26"/>
      <c r="M24" s="28"/>
      <c r="N24" s="26"/>
    </row>
    <row r="25" spans="1:14" x14ac:dyDescent="0.3">
      <c r="A25" s="7">
        <v>2</v>
      </c>
      <c r="B25" s="4" t="s">
        <v>14</v>
      </c>
      <c r="C25" s="21">
        <v>9</v>
      </c>
      <c r="D25" s="22">
        <v>620780.30000000005</v>
      </c>
      <c r="E25" s="34">
        <v>1.112303</v>
      </c>
      <c r="F25" s="23">
        <f>SUM(C25*D25*E24)</f>
        <v>6214462.1102781007</v>
      </c>
      <c r="G25" s="23">
        <f t="shared" ref="G25:G26" si="3">SUM(F25*1.2)</f>
        <v>7457354.5323337205</v>
      </c>
      <c r="I25" s="26"/>
      <c r="J25" s="26"/>
      <c r="K25" s="26"/>
      <c r="L25" s="26"/>
      <c r="M25" s="28"/>
      <c r="N25" s="26"/>
    </row>
    <row r="26" spans="1:14" x14ac:dyDescent="0.3">
      <c r="A26" s="10"/>
      <c r="B26" s="5" t="s">
        <v>4</v>
      </c>
      <c r="C26" s="24">
        <f>SUM(C24:C25)</f>
        <v>12</v>
      </c>
      <c r="D26" s="23"/>
      <c r="E26" s="33"/>
      <c r="F26" s="25">
        <f>SUM(F24:F25)</f>
        <v>7862738.8888296308</v>
      </c>
      <c r="G26" s="25">
        <f t="shared" si="3"/>
        <v>9435286.6665955558</v>
      </c>
      <c r="I26" s="26"/>
      <c r="J26" s="30"/>
      <c r="K26" s="26"/>
      <c r="L26" s="30"/>
      <c r="M26" s="31"/>
      <c r="N26" s="26"/>
    </row>
    <row r="27" spans="1:14" x14ac:dyDescent="0.3">
      <c r="A27" s="9"/>
      <c r="B27" s="9"/>
      <c r="C27" s="21"/>
      <c r="D27" s="21"/>
      <c r="E27" s="21"/>
      <c r="F27" s="21"/>
      <c r="G27" s="21"/>
      <c r="I27" s="26"/>
      <c r="J27" s="26"/>
      <c r="K27" s="26"/>
      <c r="L27" s="26"/>
      <c r="M27" s="28"/>
      <c r="N27" s="26"/>
    </row>
    <row r="28" spans="1:14" x14ac:dyDescent="0.3">
      <c r="A28" s="42" t="s">
        <v>8</v>
      </c>
      <c r="B28" s="44"/>
      <c r="C28" s="36" t="s">
        <v>8</v>
      </c>
      <c r="D28" s="37"/>
      <c r="E28" s="37"/>
      <c r="F28" s="37"/>
      <c r="G28" s="38"/>
      <c r="I28" s="26"/>
      <c r="J28" s="26"/>
      <c r="K28" s="26"/>
      <c r="L28" s="26"/>
      <c r="M28" s="28"/>
      <c r="N28" s="26"/>
    </row>
    <row r="29" spans="1:14" x14ac:dyDescent="0.3">
      <c r="A29" s="7">
        <v>1</v>
      </c>
      <c r="B29" s="4" t="s">
        <v>12</v>
      </c>
      <c r="C29" s="21">
        <v>4</v>
      </c>
      <c r="D29" s="22">
        <v>493953.17</v>
      </c>
      <c r="E29" s="34">
        <v>1.1601319999999999</v>
      </c>
      <c r="F29" s="23">
        <f>SUM(D29*E30*C29)</f>
        <v>2292203.5160737596</v>
      </c>
      <c r="G29" s="23">
        <f>SUM(F29*1.2)</f>
        <v>2750644.2192885117</v>
      </c>
      <c r="I29" s="26"/>
      <c r="J29" s="26"/>
      <c r="K29" s="26"/>
      <c r="L29" s="26"/>
      <c r="M29" s="28"/>
      <c r="N29" s="26"/>
    </row>
    <row r="30" spans="1:14" x14ac:dyDescent="0.3">
      <c r="A30" s="7">
        <v>2</v>
      </c>
      <c r="B30" s="4" t="s">
        <v>14</v>
      </c>
      <c r="C30" s="21">
        <v>6</v>
      </c>
      <c r="D30" s="22">
        <v>620780.30000000005</v>
      </c>
      <c r="E30" s="34">
        <v>1.1601319999999999</v>
      </c>
      <c r="F30" s="23">
        <f>SUM(D30*E30*C30)</f>
        <v>4321122.5459976001</v>
      </c>
      <c r="G30" s="23">
        <f t="shared" ref="G30:G31" si="4">SUM(F30*1.2)</f>
        <v>5185347.0551971197</v>
      </c>
      <c r="I30" s="26"/>
      <c r="J30" s="26"/>
      <c r="K30" s="26"/>
      <c r="L30" s="26"/>
      <c r="M30" s="28"/>
      <c r="N30" s="26"/>
    </row>
    <row r="31" spans="1:14" x14ac:dyDescent="0.3">
      <c r="A31" s="7"/>
      <c r="B31" s="5" t="s">
        <v>4</v>
      </c>
      <c r="C31" s="24">
        <f>SUM(C29:C30)</f>
        <v>10</v>
      </c>
      <c r="D31" s="23"/>
      <c r="E31" s="23"/>
      <c r="F31" s="25">
        <f>SUM(F29:F30)</f>
        <v>6613326.0620713597</v>
      </c>
      <c r="G31" s="25">
        <f t="shared" si="4"/>
        <v>7935991.2744856309</v>
      </c>
      <c r="I31" s="26"/>
      <c r="J31" s="30"/>
      <c r="K31" s="26"/>
      <c r="L31" s="30"/>
      <c r="M31" s="31"/>
      <c r="N31" s="26"/>
    </row>
    <row r="32" spans="1:14" x14ac:dyDescent="0.3">
      <c r="A32" s="10"/>
      <c r="B32" s="5"/>
      <c r="C32" s="13"/>
      <c r="D32" s="13"/>
      <c r="E32" s="19"/>
      <c r="F32" s="13"/>
      <c r="G32" s="13"/>
      <c r="I32" s="26"/>
      <c r="J32" s="26"/>
      <c r="K32" s="26"/>
      <c r="L32" s="26"/>
      <c r="M32" s="28"/>
      <c r="N32" s="26"/>
    </row>
    <row r="33" spans="1:14" x14ac:dyDescent="0.3">
      <c r="A33" s="20">
        <v>1</v>
      </c>
      <c r="B33" s="4" t="s">
        <v>12</v>
      </c>
      <c r="C33" s="19"/>
      <c r="D33" s="19"/>
      <c r="E33" s="19"/>
      <c r="F33" s="19"/>
      <c r="G33" s="19"/>
      <c r="I33" s="26"/>
      <c r="J33" s="26"/>
      <c r="K33" s="26"/>
      <c r="L33" s="26"/>
      <c r="M33" s="28"/>
      <c r="N33" s="26"/>
    </row>
    <row r="34" spans="1:14" x14ac:dyDescent="0.3">
      <c r="A34" s="20">
        <v>2</v>
      </c>
      <c r="B34" s="4" t="s">
        <v>14</v>
      </c>
      <c r="C34" s="3"/>
      <c r="D34" s="3"/>
      <c r="E34" s="3"/>
      <c r="F34" s="3"/>
      <c r="G34" s="3"/>
      <c r="I34" s="26"/>
      <c r="J34" s="26"/>
      <c r="K34" s="26"/>
      <c r="L34" s="26"/>
      <c r="M34" s="28"/>
      <c r="N34" s="26"/>
    </row>
    <row r="35" spans="1:14" ht="15.6" x14ac:dyDescent="0.3">
      <c r="A35" s="11"/>
      <c r="B35" s="12" t="s">
        <v>9</v>
      </c>
      <c r="C35" s="13">
        <f>SUM(C11+C16+C21+C26+C31)</f>
        <v>45</v>
      </c>
      <c r="D35" s="13"/>
      <c r="E35" s="19"/>
      <c r="F35" s="17">
        <f>F31+F26+F21+F16+F11</f>
        <v>28160792.18035287</v>
      </c>
      <c r="G35" s="17">
        <f>G31+G26+G21+G16+G11</f>
        <v>33792950.616423443</v>
      </c>
      <c r="I35" s="32"/>
      <c r="J35" s="26"/>
      <c r="K35" s="35"/>
      <c r="L35" s="30"/>
      <c r="M35" s="31"/>
      <c r="N35" s="26"/>
    </row>
    <row r="36" spans="1:14" x14ac:dyDescent="0.3">
      <c r="A36" s="9"/>
      <c r="B36" s="9"/>
      <c r="C36" s="3"/>
      <c r="D36" s="3"/>
      <c r="E36" s="3"/>
      <c r="F36" s="3"/>
      <c r="G36" s="3"/>
      <c r="I36" s="26"/>
      <c r="J36" s="26"/>
      <c r="K36" s="26"/>
      <c r="L36" s="26"/>
      <c r="M36" s="26"/>
      <c r="N36" s="26"/>
    </row>
    <row r="37" spans="1:14" x14ac:dyDescent="0.3">
      <c r="I37" s="32"/>
      <c r="J37" s="26"/>
      <c r="K37" s="26"/>
      <c r="L37" s="26"/>
      <c r="M37" s="26"/>
      <c r="N37" s="26"/>
    </row>
    <row r="38" spans="1:14" ht="18" x14ac:dyDescent="0.3">
      <c r="A38" s="18" t="s">
        <v>11</v>
      </c>
      <c r="I38" s="26"/>
      <c r="J38" s="26"/>
      <c r="K38" s="26"/>
      <c r="L38" s="26"/>
      <c r="M38" s="26"/>
      <c r="N38" s="26"/>
    </row>
  </sheetData>
  <mergeCells count="11">
    <mergeCell ref="C28:G28"/>
    <mergeCell ref="A5:G5"/>
    <mergeCell ref="C8:G8"/>
    <mergeCell ref="C13:G13"/>
    <mergeCell ref="C18:G18"/>
    <mergeCell ref="C23:G23"/>
    <mergeCell ref="A28:B28"/>
    <mergeCell ref="A8:B8"/>
    <mergeCell ref="A13:B13"/>
    <mergeCell ref="A18:B18"/>
    <mergeCell ref="A23:B2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2025-10-11T10:03:40Z</cp:lastPrinted>
  <dcterms:created xsi:type="dcterms:W3CDTF">2024-12-25T10:57:25Z</dcterms:created>
  <dcterms:modified xsi:type="dcterms:W3CDTF">2025-10-11T10:07:13Z</dcterms:modified>
</cp:coreProperties>
</file>